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tk09777\Documents\Project\RAN4\3GPPRAN4\104-e\Inbox\Drafts\[104-e][327] NR_FeMIMO_Demod\simulation results\"/>
    </mc:Choice>
  </mc:AlternateContent>
  <xr:revisionPtr revIDLastSave="0" documentId="13_ncr:1_{21336F64-A814-4CC0-9565-ACDC168492C8}" xr6:coauthVersionLast="47" xr6:coauthVersionMax="47" xr10:uidLastSave="{00000000-0000-0000-0000-000000000000}"/>
  <bookViews>
    <workbookView xWindow="28680" yWindow="-120" windowWidth="29040" windowHeight="15840" tabRatio="894" activeTab="2" xr2:uid="{00000000-000D-0000-FFFF-FFFF00000000}"/>
  </bookViews>
  <sheets>
    <sheet name="Cover page" sheetId="193" r:id="rId1"/>
    <sheet name="Summary_Results (PDCCH)" sheetId="307" r:id="rId2"/>
    <sheet name="Summary results (HST)" sheetId="322" r:id="rId3"/>
    <sheet name="Summary results (CSI report) " sheetId="32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7" i="322" l="1"/>
  <c r="P30" i="325"/>
  <c r="O30" i="325"/>
  <c r="N30" i="325"/>
  <c r="P29" i="325"/>
  <c r="O29" i="325"/>
  <c r="N29" i="325"/>
  <c r="P28" i="325"/>
  <c r="O28" i="325"/>
  <c r="N28" i="325"/>
  <c r="P27" i="325"/>
  <c r="O27" i="325"/>
  <c r="N27" i="325"/>
  <c r="P26" i="325"/>
  <c r="O26" i="325"/>
  <c r="N26" i="325"/>
  <c r="P25" i="325"/>
  <c r="O25" i="325"/>
  <c r="N25" i="325"/>
  <c r="P24" i="325"/>
  <c r="O24" i="325"/>
  <c r="N24" i="325"/>
  <c r="P23" i="325"/>
  <c r="O23" i="325"/>
  <c r="N23" i="325"/>
  <c r="P14" i="325"/>
  <c r="O14" i="325"/>
  <c r="N14" i="325"/>
  <c r="P13" i="325"/>
  <c r="O13" i="325"/>
  <c r="N13" i="325"/>
  <c r="P12" i="325"/>
  <c r="O12" i="325"/>
  <c r="N12" i="325"/>
  <c r="P11" i="325"/>
  <c r="O11" i="325"/>
  <c r="N11" i="325"/>
  <c r="P10" i="325"/>
  <c r="O10" i="325"/>
  <c r="N10" i="325"/>
  <c r="P9" i="325"/>
  <c r="O9" i="325"/>
  <c r="N9" i="325"/>
  <c r="P8" i="325"/>
  <c r="O8" i="325"/>
  <c r="N8" i="325"/>
  <c r="P7" i="325"/>
  <c r="O7" i="325"/>
  <c r="N7" i="325"/>
  <c r="Q12" i="307" l="1"/>
  <c r="P12" i="307"/>
  <c r="O12" i="307"/>
  <c r="Q22" i="322" l="1"/>
  <c r="P22" i="322"/>
  <c r="O22" i="322"/>
  <c r="Q21" i="322"/>
  <c r="P21" i="322"/>
  <c r="O21" i="322"/>
  <c r="Q20" i="322"/>
  <c r="P20" i="322"/>
  <c r="O20" i="322"/>
  <c r="Q19" i="322"/>
  <c r="P19" i="322"/>
  <c r="O19" i="322"/>
  <c r="Q18" i="322"/>
  <c r="P18" i="322"/>
  <c r="O18" i="322"/>
  <c r="Q17" i="322"/>
  <c r="P17" i="322"/>
  <c r="O17" i="322"/>
  <c r="Q16" i="322"/>
  <c r="P16" i="322"/>
  <c r="O16" i="322"/>
  <c r="Q15" i="322"/>
  <c r="P15" i="322"/>
  <c r="O15" i="322"/>
  <c r="Q14" i="322"/>
  <c r="P14" i="322"/>
  <c r="O14" i="322"/>
  <c r="Q13" i="322"/>
  <c r="P13" i="322"/>
  <c r="O13" i="322"/>
  <c r="Q12" i="322"/>
  <c r="P12" i="322"/>
  <c r="O12" i="322"/>
  <c r="Q11" i="322"/>
  <c r="P11" i="322"/>
  <c r="O11" i="322"/>
  <c r="Q10" i="322"/>
  <c r="P10" i="322"/>
  <c r="O10" i="322"/>
  <c r="Q9" i="322"/>
  <c r="P9" i="322"/>
  <c r="O9" i="322"/>
  <c r="Q8" i="322"/>
  <c r="P8" i="322"/>
  <c r="O8" i="322"/>
  <c r="Q7" i="322"/>
  <c r="P7" i="322"/>
  <c r="Q6" i="307" l="1"/>
  <c r="P6" i="307"/>
  <c r="Q7" i="307"/>
  <c r="Q8" i="307"/>
  <c r="Q9" i="307"/>
  <c r="Q10" i="307"/>
  <c r="Q11" i="307"/>
  <c r="P7" i="307"/>
  <c r="P8" i="307"/>
  <c r="P9" i="307"/>
  <c r="P10" i="307"/>
  <c r="P11" i="307"/>
  <c r="O6" i="307"/>
  <c r="O7" i="307"/>
  <c r="O8" i="307"/>
  <c r="O9" i="307"/>
  <c r="O10" i="307"/>
  <c r="O11" i="307"/>
  <c r="Q5" i="307"/>
  <c r="P5" i="307"/>
  <c r="O5" i="307"/>
</calcChain>
</file>

<file path=xl/sharedStrings.xml><?xml version="1.0" encoding="utf-8"?>
<sst xmlns="http://schemas.openxmlformats.org/spreadsheetml/2006/main" count="97" uniqueCount="48">
  <si>
    <t>Qualcomm</t>
    <phoneticPr fontId="5" type="noConversion"/>
  </si>
  <si>
    <t>Huawei</t>
    <phoneticPr fontId="5" type="noConversion"/>
  </si>
  <si>
    <t>Ericsson</t>
    <phoneticPr fontId="5" type="noConversion"/>
  </si>
  <si>
    <t>MTK</t>
    <phoneticPr fontId="5" type="noConversion"/>
  </si>
  <si>
    <t>Apple</t>
    <phoneticPr fontId="5" type="noConversion"/>
  </si>
  <si>
    <t>Intel</t>
    <phoneticPr fontId="5" type="noConversion"/>
  </si>
  <si>
    <t>Average</t>
    <phoneticPr fontId="5" type="noConversion"/>
  </si>
  <si>
    <t>Span</t>
    <phoneticPr fontId="5" type="noConversion"/>
  </si>
  <si>
    <t>STD</t>
    <phoneticPr fontId="5" type="noConversion"/>
  </si>
  <si>
    <t>Samsung</t>
    <phoneticPr fontId="5" type="noConversion"/>
  </si>
  <si>
    <t>Simulation cases</t>
    <phoneticPr fontId="5" type="noConversion"/>
  </si>
  <si>
    <t>Samsung</t>
    <phoneticPr fontId="5" type="noConversion"/>
  </si>
  <si>
    <t>Cases</t>
    <phoneticPr fontId="5" type="noConversion"/>
  </si>
  <si>
    <t>Schemes/Reference point</t>
    <phoneticPr fontId="5" type="noConversion"/>
  </si>
  <si>
    <t>1a-1 (FDD 2Rx)</t>
    <phoneticPr fontId="5" type="noConversion"/>
  </si>
  <si>
    <t>1a-2 (FDD 4Rx)</t>
    <phoneticPr fontId="5" type="noConversion"/>
  </si>
  <si>
    <t>without soft-combining</t>
    <phoneticPr fontId="5" type="noConversion"/>
  </si>
  <si>
    <t>1a-3 (TDD 2Rx)</t>
    <phoneticPr fontId="5" type="noConversion"/>
  </si>
  <si>
    <t>1a-4 (TDD 4Rx)</t>
    <phoneticPr fontId="5" type="noConversion"/>
  </si>
  <si>
    <t>with soft-combining</t>
    <phoneticPr fontId="5" type="noConversion"/>
  </si>
  <si>
    <t>1b-1 (FDD 2Rx)</t>
    <phoneticPr fontId="5" type="noConversion"/>
  </si>
  <si>
    <t>1b-2 (FDD 4Rx)</t>
    <phoneticPr fontId="5" type="noConversion"/>
  </si>
  <si>
    <t>1b-3 (TDD 2Rx)</t>
    <phoneticPr fontId="5" type="noConversion"/>
  </si>
  <si>
    <t>1b-4 (TDD 4Rx)</t>
    <phoneticPr fontId="5" type="noConversion"/>
  </si>
  <si>
    <t>Table 2: TP ratio at 90% TP point (Following PMI/Random PMI)</t>
    <phoneticPr fontId="5" type="noConversion"/>
  </si>
  <si>
    <t>3a-2 (FDD 4x4)</t>
    <phoneticPr fontId="5" type="noConversion"/>
  </si>
  <si>
    <t xml:space="preserve">3a-3 (TDD 4x2) </t>
    <phoneticPr fontId="5" type="noConversion"/>
  </si>
  <si>
    <t xml:space="preserve">3a-4 (TDD 4x4) </t>
    <phoneticPr fontId="5" type="noConversion"/>
  </si>
  <si>
    <t>3b-2 (FDD 8x4)</t>
    <phoneticPr fontId="5" type="noConversion"/>
  </si>
  <si>
    <t xml:space="preserve">3b-3 (TDD 8x2) </t>
    <phoneticPr fontId="5" type="noConversion"/>
  </si>
  <si>
    <t xml:space="preserve">3b-4 (TDD 8x4) </t>
    <phoneticPr fontId="5" type="noConversion"/>
  </si>
  <si>
    <t>CMCC</t>
    <phoneticPr fontId="5" type="noConversion"/>
  </si>
  <si>
    <t>CMCC</t>
    <phoneticPr fontId="5" type="noConversion"/>
  </si>
  <si>
    <t>Table 1: SNR summary at 70% TP point</t>
    <phoneticPr fontId="5" type="noConversion"/>
  </si>
  <si>
    <t>schemeA</t>
    <phoneticPr fontId="5" type="noConversion"/>
  </si>
  <si>
    <t>2a-1 (FDD 2x2 MCS13)</t>
    <phoneticPr fontId="5" type="noConversion"/>
  </si>
  <si>
    <t>2a-2 (FDD 2x2 MCS17)</t>
    <phoneticPr fontId="5" type="noConversion"/>
  </si>
  <si>
    <t>2a-3 (FDD 2x4 MCS13)</t>
    <phoneticPr fontId="5" type="noConversion"/>
  </si>
  <si>
    <t>2a-4 (FDD 2x4 MCS17)</t>
    <phoneticPr fontId="5" type="noConversion"/>
  </si>
  <si>
    <t>2a-5 (TDD 2x2 MCS13)</t>
    <phoneticPr fontId="5" type="noConversion"/>
  </si>
  <si>
    <t>2a-6 (TDD 2x2 MCS17)</t>
    <phoneticPr fontId="5" type="noConversion"/>
  </si>
  <si>
    <t>2a-7 (TDD 2x4 MCS13)</t>
    <phoneticPr fontId="5" type="noConversion"/>
  </si>
  <si>
    <t>2a-8 (TDD 2x4 MCS17)</t>
    <phoneticPr fontId="5" type="noConversion"/>
  </si>
  <si>
    <t>schemeB</t>
    <phoneticPr fontId="5" type="noConversion"/>
  </si>
  <si>
    <t>3b-1 (FDD 8x2)</t>
    <phoneticPr fontId="5" type="noConversion"/>
  </si>
  <si>
    <t>3a-1 (FDD 4x2)</t>
    <phoneticPr fontId="5" type="noConversion"/>
  </si>
  <si>
    <t>Table 1: SNR [dB] summary at 90% TP point</t>
    <phoneticPr fontId="5" type="noConversion"/>
  </si>
  <si>
    <t>Table 1: Alignment Results SINR[dB] - PDCCH demodualtion  with Multi-TRP Transmission schemes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</si>
</sst>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_ "/>
    <numFmt numFmtId="165" formatCode="0.00_ "/>
  </numFmts>
  <fonts count="7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4" fillId="0" borderId="0"/>
    <xf numFmtId="0" fontId="3" fillId="0" borderId="0"/>
    <xf numFmtId="0" fontId="1" fillId="0" borderId="0"/>
    <xf numFmtId="0" fontId="6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Alignment="1">
      <alignment vertical="center"/>
    </xf>
    <xf numFmtId="0" fontId="3" fillId="0" borderId="0" xfId="2" applyAlignment="1">
      <alignment horizontal="center" vertical="center"/>
    </xf>
    <xf numFmtId="0" fontId="4" fillId="0" borderId="0" xfId="1"/>
    <xf numFmtId="0" fontId="3" fillId="0" borderId="0" xfId="2"/>
    <xf numFmtId="0" fontId="0" fillId="0" borderId="0" xfId="2" applyFont="1" applyAlignment="1">
      <alignment vertical="center"/>
    </xf>
    <xf numFmtId="0" fontId="0" fillId="0" borderId="0" xfId="1" applyFont="1"/>
    <xf numFmtId="0" fontId="0" fillId="0" borderId="0" xfId="2" applyFont="1"/>
    <xf numFmtId="0" fontId="0" fillId="0" borderId="1" xfId="1" applyFont="1" applyBorder="1"/>
    <xf numFmtId="14" fontId="0" fillId="0" borderId="1" xfId="1" applyNumberFormat="1" applyFont="1" applyBorder="1"/>
    <xf numFmtId="14" fontId="0" fillId="0" borderId="1" xfId="1" applyNumberFormat="1" applyFont="1" applyBorder="1" applyAlignment="1">
      <alignment horizontal="right"/>
    </xf>
    <xf numFmtId="0" fontId="0" fillId="0" borderId="1" xfId="0" applyBorder="1" applyAlignment="1">
      <alignment vertical="center"/>
    </xf>
    <xf numFmtId="0" fontId="0" fillId="0" borderId="1" xfId="0" applyBorder="1"/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17">
    <cellStyle name="Normal" xfId="0" builtinId="0"/>
    <cellStyle name="Normal 2" xfId="1" xr:uid="{00000000-0005-0000-0000-000000000000}"/>
    <cellStyle name="Normal 2 10" xfId="12" xr:uid="{00000000-0005-0000-0000-000001000000}"/>
    <cellStyle name="Normal 2 11" xfId="13" xr:uid="{00000000-0005-0000-0000-000002000000}"/>
    <cellStyle name="Normal 2 12" xfId="14" xr:uid="{00000000-0005-0000-0000-000003000000}"/>
    <cellStyle name="Normal 2 13" xfId="15" xr:uid="{00000000-0005-0000-0000-000004000000}"/>
    <cellStyle name="Normal 2 14" xfId="16" xr:uid="{00000000-0005-0000-0000-000005000000}"/>
    <cellStyle name="Normal 2 2" xfId="3" xr:uid="{00000000-0005-0000-0000-000006000000}"/>
    <cellStyle name="Normal 2 3" xfId="6" xr:uid="{00000000-0005-0000-0000-000007000000}"/>
    <cellStyle name="Normal 2 4" xfId="5" xr:uid="{00000000-0005-0000-0000-000008000000}"/>
    <cellStyle name="Normal 2 5" xfId="7" xr:uid="{00000000-0005-0000-0000-000009000000}"/>
    <cellStyle name="Normal 2 6" xfId="8" xr:uid="{00000000-0005-0000-0000-00000A000000}"/>
    <cellStyle name="Normal 2 7" xfId="9" xr:uid="{00000000-0005-0000-0000-00000B000000}"/>
    <cellStyle name="Normal 2 8" xfId="10" xr:uid="{00000000-0005-0000-0000-00000C000000}"/>
    <cellStyle name="Normal 2 9" xfId="11" xr:uid="{00000000-0005-0000-0000-00000D000000}"/>
    <cellStyle name="Normal_Cover page" xfId="2" xr:uid="{00000000-0005-0000-0000-00000F000000}"/>
    <cellStyle name="常规 4 2" xfId="4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152398</xdr:rowOff>
    </xdr:from>
    <xdr:to>
      <xdr:col>4</xdr:col>
      <xdr:colOff>561975</xdr:colOff>
      <xdr:row>121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9049" y="152398"/>
          <a:ext cx="7781926" cy="194786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#104-e	R4-2214404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August 15-August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26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2022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7.9.4.1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Samsung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	Simulation results summary for FeMIMO demodulation and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CSI requirement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  <a:endParaRPr lang="zh-CN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Introduction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t-doc sumarized simulation results for Rel-17 FeMIMO demodulation and CSI requirements.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1) demod requirements for PDCCH for enhancment on multi-TRP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simulation assumptions for cases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cases list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2) demod requirements for HST-SFN schemeA and scheme B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simulation assumptions for cases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cases list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en-US" altLang="zh-CN" sz="1100" i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 hangingPunct="0"/>
          <a:endParaRPr lang="zh-CN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3) CSI requirement for multi-TRP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simulation assumptions for cases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cases list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Reference</a:t>
          </a:r>
        </a:p>
        <a:p>
          <a:pPr hangingPunct="0"/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R4-2211872,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On PDCCH demod requirements for multi-TRP, Apple Inc.</a:t>
          </a:r>
          <a:endParaRPr lang="en-GB" altLang="zh-CN" sz="1100" b="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</a:t>
          </a:r>
          <a:r>
            <a:rPr lang="en-US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R4-2211937,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results for HST-SFN, CMCC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[3] R4-2212447,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Discussion on demodulation requirement for Enhancement on HST-SFN deployment, MediaTek Inc.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[4] </a:t>
          </a: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R4-2212448,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Discussion on demodulation performance requirements definition for Rel17 multi-TRP, MediaTek Inc.</a:t>
          </a:r>
        </a:p>
        <a:p>
          <a:pPr hangingPunct="0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[5] R4-2212549, Discussion on the PDSCH requirement for HST-SFN, Ericsson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[6] R4-2212550, Discussion on the CSI reporting for Multi-TRP, Ericsson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[7]</a:t>
          </a:r>
          <a:r>
            <a:rPr lang="en-US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R4-2212551, Discussion on PDCCH enhancement for Multi-TRP, Ericsson</a:t>
          </a:r>
          <a:endParaRPr lang="zh-CN" altLang="zh-CN">
            <a:effectLst/>
          </a:endParaRPr>
        </a:p>
        <a:p>
          <a:pPr hangingPunct="0"/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[8] R4-</a:t>
          </a:r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2212705, Discussion and simulation results on demodulation requirement for Enhancement on HST-SFN deployment</a:t>
          </a:r>
          <a:r>
            <a:rPr lang="en-US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</a:t>
          </a:r>
          <a:r>
            <a:rPr lang="en-US" altLang="zh-CN" sz="11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Samsung</a:t>
          </a:r>
        </a:p>
        <a:p>
          <a:pPr hangingPunct="0"/>
          <a:r>
            <a:rPr lang="en-US" altLang="zh-CN" sz="1100" b="0" u="non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[9] R4-2213841, Simulation results on UE FeMIMO demod HST-SFN, Huawei,HiSilicon</a:t>
          </a:r>
        </a:p>
        <a:p>
          <a:pPr hangingPunct="0"/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[10] R4-2213842, Simulation results on UE FeMIMO demod mTRP, Huawei,HiSilicon</a:t>
          </a:r>
        </a:p>
        <a:p>
          <a:pPr hangingPunct="0"/>
          <a:r>
            <a:rPr lang="en-GB" altLang="zh-CN" sz="1100" b="0" u="non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[11] R4-2214202, Discussion and simulation results for Rel-17 CSI reporting enhancement under FeMIMO WI, Samsung</a:t>
          </a: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[12] R4-2214211, Simulation Results on HST Tests, Qualcomm Incorporated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[13] R4-2214214, Simulation Results on m-TRP PDCCH Tests, Qualcomm Incorporated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zh-CN" altLang="zh-CN">
            <a:effectLst/>
          </a:endParaRPr>
        </a:p>
        <a:p>
          <a:pPr hangingPunct="0"/>
          <a:endParaRPr lang="en-GB" altLang="zh-CN" sz="1100" b="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hangingPunct="0"/>
          <a:endParaRPr lang="zh-CN" altLang="zh-CN" sz="1100" b="0" u="non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zh-CN" altLang="en-US" sz="1100"/>
        </a:p>
      </xdr:txBody>
    </xdr:sp>
    <xdr:clientData/>
  </xdr:twoCellAnchor>
  <xdr:twoCellAnchor editAs="oneCell">
    <xdr:from>
      <xdr:col>0</xdr:col>
      <xdr:colOff>352426</xdr:colOff>
      <xdr:row>43</xdr:row>
      <xdr:rowOff>66674</xdr:rowOff>
    </xdr:from>
    <xdr:to>
      <xdr:col>3</xdr:col>
      <xdr:colOff>1636062</xdr:colOff>
      <xdr:row>54</xdr:row>
      <xdr:rowOff>38100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6" y="7029449"/>
          <a:ext cx="4007786" cy="1752601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361950</xdr:colOff>
      <xdr:row>16</xdr:row>
      <xdr:rowOff>47624</xdr:rowOff>
    </xdr:from>
    <xdr:to>
      <xdr:col>3</xdr:col>
      <xdr:colOff>1266825</xdr:colOff>
      <xdr:row>28</xdr:row>
      <xdr:rowOff>8108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2638424"/>
          <a:ext cx="3629025" cy="1903584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57</xdr:row>
      <xdr:rowOff>19050</xdr:rowOff>
    </xdr:from>
    <xdr:to>
      <xdr:col>3</xdr:col>
      <xdr:colOff>1077330</xdr:colOff>
      <xdr:row>73</xdr:row>
      <xdr:rowOff>9525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2425" y="9248775"/>
          <a:ext cx="3449055" cy="2581275"/>
        </a:xfrm>
        <a:prstGeom prst="rect">
          <a:avLst/>
        </a:prstGeom>
      </xdr:spPr>
    </xdr:pic>
    <xdr:clientData/>
  </xdr:twoCellAnchor>
  <xdr:twoCellAnchor editAs="oneCell">
    <xdr:from>
      <xdr:col>0</xdr:col>
      <xdr:colOff>323849</xdr:colOff>
      <xdr:row>30</xdr:row>
      <xdr:rowOff>104773</xdr:rowOff>
    </xdr:from>
    <xdr:to>
      <xdr:col>3</xdr:col>
      <xdr:colOff>533400</xdr:colOff>
      <xdr:row>39</xdr:row>
      <xdr:rowOff>95917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3849" y="4962523"/>
          <a:ext cx="2933701" cy="1448469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333374</xdr:colOff>
      <xdr:row>75</xdr:row>
      <xdr:rowOff>161923</xdr:rowOff>
    </xdr:from>
    <xdr:to>
      <xdr:col>3</xdr:col>
      <xdr:colOff>1188774</xdr:colOff>
      <xdr:row>90</xdr:row>
      <xdr:rowOff>104775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3374" y="12306298"/>
          <a:ext cx="3579550" cy="2371727"/>
        </a:xfrm>
        <a:prstGeom prst="rect">
          <a:avLst/>
        </a:prstGeom>
      </xdr:spPr>
    </xdr:pic>
    <xdr:clientData/>
  </xdr:twoCellAnchor>
  <xdr:twoCellAnchor editAs="oneCell">
    <xdr:from>
      <xdr:col>0</xdr:col>
      <xdr:colOff>361949</xdr:colOff>
      <xdr:row>92</xdr:row>
      <xdr:rowOff>161923</xdr:rowOff>
    </xdr:from>
    <xdr:to>
      <xdr:col>3</xdr:col>
      <xdr:colOff>95250</xdr:colOff>
      <xdr:row>102</xdr:row>
      <xdr:rowOff>33882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61949" y="15059023"/>
          <a:ext cx="2457451" cy="14912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8"/>
  <sheetViews>
    <sheetView topLeftCell="A31" zoomScale="70" zoomScaleNormal="70" workbookViewId="0">
      <selection activeCell="J18" sqref="J18"/>
    </sheetView>
  </sheetViews>
  <sheetFormatPr defaultColWidth="9.28515625" defaultRowHeight="12.75"/>
  <cols>
    <col min="1" max="1" width="17.28515625" style="4" customWidth="1"/>
    <col min="2" max="2" width="9.28515625" style="4"/>
    <col min="3" max="3" width="14.28515625" style="4" customWidth="1"/>
    <col min="4" max="4" width="67.7109375" style="4" customWidth="1"/>
    <col min="5" max="16384" width="9.28515625" style="4"/>
  </cols>
  <sheetData>
    <row r="1" spans="1:10">
      <c r="A1" s="7"/>
    </row>
    <row r="2" spans="1:10">
      <c r="A2" s="1"/>
      <c r="B2" s="2"/>
      <c r="C2" s="2"/>
      <c r="D2" s="3"/>
      <c r="E2" s="3"/>
      <c r="F2" s="3"/>
      <c r="G2" s="2"/>
      <c r="H2" s="2"/>
      <c r="I2" s="2"/>
      <c r="J2" s="1"/>
    </row>
    <row r="3" spans="1:10">
      <c r="A3" s="1"/>
      <c r="B3" s="2"/>
      <c r="C3" s="2"/>
      <c r="D3" s="3"/>
      <c r="E3" s="3"/>
      <c r="F3" s="3"/>
      <c r="G3" s="2"/>
      <c r="H3" s="2"/>
      <c r="I3" s="2"/>
      <c r="J3" s="2"/>
    </row>
    <row r="4" spans="1:10">
      <c r="A4" s="1"/>
      <c r="B4" s="2"/>
      <c r="C4" s="2"/>
      <c r="D4" s="3"/>
      <c r="E4" s="3"/>
      <c r="F4" s="3"/>
      <c r="G4" s="2"/>
      <c r="H4" s="2"/>
      <c r="I4" s="2"/>
      <c r="J4" s="2"/>
    </row>
    <row r="5" spans="1:10">
      <c r="A5" s="1"/>
      <c r="B5" s="2"/>
      <c r="C5" s="2"/>
      <c r="D5" s="3"/>
      <c r="E5" s="3"/>
      <c r="F5" s="3"/>
      <c r="G5" s="2"/>
      <c r="H5" s="2"/>
      <c r="I5" s="2"/>
      <c r="J5" s="2"/>
    </row>
    <row r="6" spans="1:10">
      <c r="A6" s="1"/>
      <c r="B6" s="2"/>
      <c r="C6" s="2"/>
      <c r="D6" s="3"/>
      <c r="E6" s="3"/>
      <c r="F6" s="3"/>
      <c r="G6" s="2"/>
      <c r="H6" s="2"/>
      <c r="I6" s="2"/>
      <c r="J6" s="2"/>
    </row>
    <row r="7" spans="1:10">
      <c r="A7" s="1"/>
      <c r="B7" s="2"/>
      <c r="C7" s="2"/>
      <c r="D7" s="3"/>
      <c r="E7" s="3"/>
      <c r="F7" s="3"/>
      <c r="G7" s="2"/>
      <c r="H7" s="2"/>
      <c r="I7" s="2"/>
      <c r="J7" s="2"/>
    </row>
    <row r="8" spans="1:10">
      <c r="A8" s="1"/>
      <c r="B8" s="2"/>
      <c r="C8" s="2"/>
      <c r="D8" s="3"/>
      <c r="E8" s="3"/>
      <c r="F8" s="3"/>
      <c r="G8" s="2"/>
      <c r="H8" s="2"/>
      <c r="I8" s="2"/>
      <c r="J8" s="2"/>
    </row>
    <row r="9" spans="1:10">
      <c r="A9" s="8"/>
      <c r="B9" s="5"/>
      <c r="C9" s="5"/>
      <c r="D9" s="5"/>
      <c r="E9" s="5"/>
      <c r="F9" s="5"/>
      <c r="G9" s="5"/>
      <c r="H9" s="5"/>
      <c r="I9" s="5"/>
      <c r="J9" s="5"/>
    </row>
    <row r="10" spans="1:10">
      <c r="A10" s="6"/>
      <c r="B10" s="5"/>
      <c r="C10" s="5"/>
      <c r="D10" s="5"/>
      <c r="E10" s="5"/>
      <c r="F10" s="5"/>
      <c r="G10" s="5"/>
      <c r="H10" s="5"/>
      <c r="I10" s="5"/>
      <c r="J10" s="5"/>
    </row>
    <row r="11" spans="1:10">
      <c r="A11" s="7"/>
    </row>
    <row r="12" spans="1:10">
      <c r="A12" s="9"/>
      <c r="B12" s="9"/>
      <c r="C12" s="9"/>
      <c r="D12" s="9"/>
    </row>
    <row r="13" spans="1:10">
      <c r="A13" s="10"/>
      <c r="B13" s="9"/>
      <c r="C13" s="9"/>
      <c r="D13" s="9"/>
    </row>
    <row r="14" spans="1:10">
      <c r="A14" s="10"/>
      <c r="B14" s="9"/>
      <c r="C14" s="9"/>
      <c r="D14" s="9"/>
    </row>
    <row r="15" spans="1:10">
      <c r="A15" s="10"/>
      <c r="B15" s="9"/>
      <c r="C15" s="9"/>
      <c r="D15" s="9"/>
    </row>
    <row r="16" spans="1:10">
      <c r="A16" s="10"/>
      <c r="B16" s="9"/>
      <c r="C16" s="9"/>
      <c r="D16" s="9"/>
    </row>
    <row r="17" spans="1:4">
      <c r="A17" s="11"/>
      <c r="B17" s="9"/>
      <c r="C17" s="9"/>
      <c r="D17" s="9"/>
    </row>
    <row r="18" spans="1:4">
      <c r="A18" s="10"/>
      <c r="B18" s="9"/>
      <c r="C18" s="9"/>
      <c r="D18" s="9"/>
    </row>
    <row r="19" spans="1:4">
      <c r="A19" s="10"/>
      <c r="B19" s="9"/>
      <c r="C19" s="9"/>
      <c r="D19" s="9"/>
    </row>
    <row r="20" spans="1:4">
      <c r="A20" s="9"/>
      <c r="B20" s="9"/>
      <c r="C20" s="9"/>
      <c r="D20" s="9"/>
    </row>
    <row r="21" spans="1:4">
      <c r="A21" s="10"/>
      <c r="B21" s="9"/>
      <c r="C21" s="9"/>
      <c r="D21" s="9"/>
    </row>
    <row r="22" spans="1:4">
      <c r="A22" s="10"/>
      <c r="B22" s="9"/>
      <c r="C22" s="9"/>
      <c r="D22" s="9"/>
    </row>
    <row r="23" spans="1:4">
      <c r="A23" s="7"/>
      <c r="B23" s="7"/>
      <c r="C23" s="7"/>
      <c r="D23" s="7"/>
    </row>
    <row r="24" spans="1:4">
      <c r="A24" s="7"/>
      <c r="B24" s="7"/>
      <c r="C24" s="7"/>
      <c r="D24" s="7"/>
    </row>
    <row r="25" spans="1:4">
      <c r="A25" s="7"/>
      <c r="B25" s="7"/>
      <c r="C25" s="7"/>
      <c r="D25" s="7"/>
    </row>
    <row r="26" spans="1:4">
      <c r="A26" s="7"/>
      <c r="B26" s="7"/>
      <c r="C26" s="7"/>
      <c r="D26" s="7"/>
    </row>
    <row r="27" spans="1:4">
      <c r="A27" s="7"/>
      <c r="B27" s="7"/>
      <c r="C27" s="7"/>
      <c r="D27" s="7"/>
    </row>
    <row r="28" spans="1:4">
      <c r="A28" s="7"/>
      <c r="B28" s="7"/>
      <c r="C28" s="7"/>
      <c r="D28" s="7"/>
    </row>
  </sheetData>
  <phoneticPr fontId="5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Q12"/>
  <sheetViews>
    <sheetView zoomScale="80" zoomScaleNormal="80" workbookViewId="0">
      <selection activeCell="D23" sqref="D23"/>
    </sheetView>
  </sheetViews>
  <sheetFormatPr defaultColWidth="8.85546875" defaultRowHeight="12.75"/>
  <cols>
    <col min="1" max="1" width="3.85546875" customWidth="1"/>
    <col min="2" max="2" width="29.28515625" customWidth="1"/>
    <col min="3" max="3" width="16.7109375" customWidth="1"/>
    <col min="4" max="4" width="11.42578125" customWidth="1"/>
    <col min="5" max="5" width="13.7109375" customWidth="1"/>
    <col min="9" max="9" width="9.28515625" customWidth="1"/>
    <col min="16" max="16" width="14.42578125" customWidth="1"/>
    <col min="17" max="17" width="20.7109375" customWidth="1"/>
  </cols>
  <sheetData>
    <row r="2" spans="2:17">
      <c r="D2" s="21" t="s">
        <v>47</v>
      </c>
      <c r="E2" s="21"/>
      <c r="F2" s="21"/>
      <c r="G2" s="21"/>
      <c r="H2" s="21"/>
      <c r="I2" s="21"/>
      <c r="J2" s="21"/>
      <c r="K2" s="21"/>
      <c r="L2" s="21"/>
      <c r="M2" s="21"/>
      <c r="N2" s="21"/>
    </row>
    <row r="4" spans="2:17" ht="12.75" customHeight="1">
      <c r="B4" s="16" t="s">
        <v>13</v>
      </c>
      <c r="C4" s="13" t="s">
        <v>10</v>
      </c>
      <c r="D4" s="13" t="s">
        <v>11</v>
      </c>
      <c r="E4" s="13" t="s">
        <v>0</v>
      </c>
      <c r="F4" s="13" t="s">
        <v>1</v>
      </c>
      <c r="G4" s="13" t="s">
        <v>2</v>
      </c>
      <c r="H4" s="13" t="s">
        <v>3</v>
      </c>
      <c r="I4" s="13" t="s">
        <v>4</v>
      </c>
      <c r="J4" s="13" t="s">
        <v>5</v>
      </c>
      <c r="K4" s="13" t="s">
        <v>31</v>
      </c>
      <c r="L4" s="13"/>
      <c r="M4" s="13"/>
      <c r="N4" s="13"/>
      <c r="O4" s="13" t="s">
        <v>6</v>
      </c>
      <c r="P4" s="13" t="s">
        <v>7</v>
      </c>
      <c r="Q4" s="13" t="s">
        <v>8</v>
      </c>
    </row>
    <row r="5" spans="2:17">
      <c r="B5" s="22" t="s">
        <v>16</v>
      </c>
      <c r="C5" s="14" t="s">
        <v>14</v>
      </c>
      <c r="D5" s="12"/>
      <c r="E5" s="12">
        <v>0.56000000000000005</v>
      </c>
      <c r="F5" s="12"/>
      <c r="G5" s="12"/>
      <c r="H5" s="12">
        <v>1.03</v>
      </c>
      <c r="I5" s="12"/>
      <c r="J5" s="12"/>
      <c r="K5" s="12"/>
      <c r="L5" s="12"/>
      <c r="M5" s="12"/>
      <c r="N5" s="12"/>
      <c r="O5" s="12">
        <f>AVERAGE(D5:N5)</f>
        <v>0.79500000000000004</v>
      </c>
      <c r="P5" s="12">
        <f>MAX(D5:N5)-MIN(D5:N5)</f>
        <v>0.47</v>
      </c>
      <c r="Q5" s="12">
        <f>_xlfn.STDEV.P(D5:N5)</f>
        <v>0.23499999999999993</v>
      </c>
    </row>
    <row r="6" spans="2:17">
      <c r="B6" s="23"/>
      <c r="C6" s="12" t="s">
        <v>15</v>
      </c>
      <c r="D6" s="12"/>
      <c r="E6" s="12">
        <v>-3.5</v>
      </c>
      <c r="F6" s="12"/>
      <c r="G6" s="12"/>
      <c r="H6" s="12">
        <v>-2.93</v>
      </c>
      <c r="I6" s="12"/>
      <c r="J6" s="12"/>
      <c r="K6" s="12"/>
      <c r="L6" s="12"/>
      <c r="M6" s="12"/>
      <c r="N6" s="12"/>
      <c r="O6" s="12">
        <f t="shared" ref="O6:O12" si="0">AVERAGE(D6:N6)</f>
        <v>-3.2149999999999999</v>
      </c>
      <c r="P6" s="12">
        <f>MAX(D6:N6)-MIN(D6:N6)</f>
        <v>0.56999999999999984</v>
      </c>
      <c r="Q6" s="12">
        <f>_xlfn.STDEV.P(D6:N6)</f>
        <v>0.28499999999999992</v>
      </c>
    </row>
    <row r="7" spans="2:17">
      <c r="B7" s="23"/>
      <c r="C7" s="14" t="s">
        <v>17</v>
      </c>
      <c r="D7" s="12"/>
      <c r="E7" s="12">
        <v>1.45</v>
      </c>
      <c r="F7" s="12"/>
      <c r="G7" s="12"/>
      <c r="H7" s="12">
        <v>1.1499999999999999</v>
      </c>
      <c r="I7" s="12"/>
      <c r="J7" s="12"/>
      <c r="K7" s="12"/>
      <c r="L7" s="12"/>
      <c r="M7" s="12"/>
      <c r="N7" s="12"/>
      <c r="O7" s="12">
        <f t="shared" si="0"/>
        <v>1.2999999999999998</v>
      </c>
      <c r="P7" s="12">
        <f t="shared" ref="P7:P12" si="1">MAX(D7:N7)-MIN(D7:N7)</f>
        <v>0.30000000000000004</v>
      </c>
      <c r="Q7" s="12">
        <f t="shared" ref="Q7:Q12" si="2">_xlfn.STDEV.P(D7:N7)</f>
        <v>0.15000000000000135</v>
      </c>
    </row>
    <row r="8" spans="2:17">
      <c r="B8" s="24"/>
      <c r="C8" s="12" t="s">
        <v>18</v>
      </c>
      <c r="D8" s="12"/>
      <c r="E8" s="12">
        <v>-2.78</v>
      </c>
      <c r="F8" s="12"/>
      <c r="G8" s="12"/>
      <c r="H8" s="12">
        <v>-2.89</v>
      </c>
      <c r="I8" s="12"/>
      <c r="J8" s="12"/>
      <c r="K8" s="12"/>
      <c r="L8" s="12"/>
      <c r="M8" s="12"/>
      <c r="N8" s="12"/>
      <c r="O8" s="12">
        <f t="shared" si="0"/>
        <v>-2.835</v>
      </c>
      <c r="P8" s="12">
        <f t="shared" si="1"/>
        <v>0.11000000000000032</v>
      </c>
      <c r="Q8" s="12">
        <f t="shared" si="2"/>
        <v>5.500000000000016E-2</v>
      </c>
    </row>
    <row r="9" spans="2:17" ht="12.75" customHeight="1">
      <c r="B9" s="22" t="s">
        <v>19</v>
      </c>
      <c r="C9" s="14" t="s">
        <v>20</v>
      </c>
      <c r="D9" s="12"/>
      <c r="E9" s="12"/>
      <c r="F9" s="12">
        <v>-1.71</v>
      </c>
      <c r="G9" s="12"/>
      <c r="H9" s="12">
        <v>-0.59</v>
      </c>
      <c r="I9" s="12">
        <v>-1.4</v>
      </c>
      <c r="J9" s="12"/>
      <c r="K9" s="12"/>
      <c r="L9" s="12"/>
      <c r="M9" s="12"/>
      <c r="N9" s="12"/>
      <c r="O9" s="12">
        <f t="shared" si="0"/>
        <v>-1.2333333333333332</v>
      </c>
      <c r="P9" s="12">
        <f t="shared" si="1"/>
        <v>1.1200000000000001</v>
      </c>
      <c r="Q9" s="12">
        <f t="shared" si="2"/>
        <v>0.47218169760755851</v>
      </c>
    </row>
    <row r="10" spans="2:17">
      <c r="B10" s="23"/>
      <c r="C10" s="12" t="s">
        <v>21</v>
      </c>
      <c r="D10" s="12"/>
      <c r="E10" s="12"/>
      <c r="F10" s="12">
        <v>-5.78</v>
      </c>
      <c r="G10" s="12"/>
      <c r="H10" s="12">
        <v>-4.5</v>
      </c>
      <c r="I10" s="12">
        <v>-5.2</v>
      </c>
      <c r="J10" s="12"/>
      <c r="K10" s="12"/>
      <c r="L10" s="12"/>
      <c r="M10" s="12"/>
      <c r="N10" s="12"/>
      <c r="O10" s="12">
        <f t="shared" si="0"/>
        <v>-5.16</v>
      </c>
      <c r="P10" s="12">
        <f t="shared" si="1"/>
        <v>1.2800000000000002</v>
      </c>
      <c r="Q10" s="12">
        <f t="shared" si="2"/>
        <v>0.52332271751441239</v>
      </c>
    </row>
    <row r="11" spans="2:17">
      <c r="B11" s="23"/>
      <c r="C11" s="14" t="s">
        <v>22</v>
      </c>
      <c r="D11" s="12"/>
      <c r="E11" s="12"/>
      <c r="F11" s="12">
        <v>-1.37</v>
      </c>
      <c r="G11" s="12"/>
      <c r="H11" s="12">
        <v>-0.43</v>
      </c>
      <c r="I11" s="12">
        <v>-1.2</v>
      </c>
      <c r="J11" s="12"/>
      <c r="K11" s="12"/>
      <c r="L11" s="12"/>
      <c r="M11" s="12"/>
      <c r="N11" s="12"/>
      <c r="O11" s="12">
        <f t="shared" si="0"/>
        <v>-1</v>
      </c>
      <c r="P11" s="12">
        <f t="shared" si="1"/>
        <v>0.94000000000000017</v>
      </c>
      <c r="Q11" s="12">
        <f t="shared" si="2"/>
        <v>0.40898247721224784</v>
      </c>
    </row>
    <row r="12" spans="2:17">
      <c r="B12" s="24"/>
      <c r="C12" s="12" t="s">
        <v>23</v>
      </c>
      <c r="D12" s="12"/>
      <c r="E12" s="12"/>
      <c r="F12" s="12">
        <v>-5.73</v>
      </c>
      <c r="G12" s="12"/>
      <c r="H12" s="12">
        <v>-4.4000000000000004</v>
      </c>
      <c r="I12" s="12">
        <v>-4.8</v>
      </c>
      <c r="J12" s="12"/>
      <c r="K12" s="12"/>
      <c r="L12" s="12"/>
      <c r="M12" s="12"/>
      <c r="N12" s="12"/>
      <c r="O12" s="12">
        <f t="shared" si="0"/>
        <v>-4.9766666666666666</v>
      </c>
      <c r="P12" s="12">
        <f t="shared" si="1"/>
        <v>1.33</v>
      </c>
      <c r="Q12" s="12">
        <f t="shared" si="2"/>
        <v>0.55715547401261589</v>
      </c>
    </row>
  </sheetData>
  <mergeCells count="3">
    <mergeCell ref="D2:N2"/>
    <mergeCell ref="B5:B8"/>
    <mergeCell ref="B9:B12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Q22"/>
  <sheetViews>
    <sheetView tabSelected="1" zoomScale="90" zoomScaleNormal="90" workbookViewId="0">
      <selection activeCell="H17" sqref="H17"/>
    </sheetView>
  </sheetViews>
  <sheetFormatPr defaultColWidth="8.85546875" defaultRowHeight="12.75"/>
  <cols>
    <col min="2" max="2" width="12.7109375" customWidth="1"/>
    <col min="3" max="3" width="22.140625" customWidth="1"/>
    <col min="4" max="4" width="15.28515625" customWidth="1"/>
    <col min="5" max="5" width="12.7109375" customWidth="1"/>
    <col min="8" max="8" width="9.85546875" bestFit="1" customWidth="1"/>
  </cols>
  <sheetData>
    <row r="4" spans="2:17">
      <c r="D4" t="s">
        <v>33</v>
      </c>
    </row>
    <row r="6" spans="2:17">
      <c r="B6" s="25" t="s">
        <v>12</v>
      </c>
      <c r="C6" s="26"/>
      <c r="D6" s="15" t="s">
        <v>11</v>
      </c>
      <c r="E6" s="15" t="s">
        <v>0</v>
      </c>
      <c r="F6" s="15" t="s">
        <v>1</v>
      </c>
      <c r="G6" s="15" t="s">
        <v>2</v>
      </c>
      <c r="H6" s="15" t="s">
        <v>3</v>
      </c>
      <c r="I6" s="15" t="s">
        <v>4</v>
      </c>
      <c r="J6" s="15" t="s">
        <v>5</v>
      </c>
      <c r="K6" s="15" t="s">
        <v>31</v>
      </c>
      <c r="L6" s="13"/>
      <c r="M6" s="13"/>
      <c r="N6" s="13"/>
      <c r="O6" s="13" t="s">
        <v>6</v>
      </c>
      <c r="P6" s="13" t="s">
        <v>7</v>
      </c>
      <c r="Q6" s="13" t="s">
        <v>8</v>
      </c>
    </row>
    <row r="7" spans="2:17">
      <c r="B7" s="22" t="s">
        <v>34</v>
      </c>
      <c r="C7" s="14" t="s">
        <v>35</v>
      </c>
      <c r="D7" s="18">
        <v>9.5</v>
      </c>
      <c r="E7" s="18">
        <v>7.98</v>
      </c>
      <c r="F7" s="18"/>
      <c r="G7" s="18">
        <v>8.5</v>
      </c>
      <c r="H7" s="18">
        <v>8.5</v>
      </c>
      <c r="I7" s="18"/>
      <c r="J7" s="18"/>
      <c r="K7" s="18">
        <v>8.8000000000000007</v>
      </c>
      <c r="L7" s="12"/>
      <c r="M7" s="12"/>
      <c r="N7" s="12"/>
      <c r="O7" s="20">
        <f>AVERAGE(D7:N7)</f>
        <v>8.6560000000000006</v>
      </c>
      <c r="P7" s="12">
        <f>MAX(D7:N7)-MIN(D7:N7)</f>
        <v>1.5199999999999996</v>
      </c>
      <c r="Q7" s="12">
        <f>_xlfn.STDEV.P(D7:N7)</f>
        <v>0.49773888736967287</v>
      </c>
    </row>
    <row r="8" spans="2:17">
      <c r="B8" s="23"/>
      <c r="C8" s="14" t="s">
        <v>36</v>
      </c>
      <c r="D8" s="18">
        <v>13.1</v>
      </c>
      <c r="E8" s="18"/>
      <c r="F8" s="18">
        <v>14.86</v>
      </c>
      <c r="G8" s="18">
        <v>17</v>
      </c>
      <c r="H8" s="18">
        <v>17.100000000000001</v>
      </c>
      <c r="I8" s="18"/>
      <c r="J8" s="18"/>
      <c r="K8" s="18">
        <v>13.2</v>
      </c>
      <c r="L8" s="12"/>
      <c r="M8" s="12"/>
      <c r="N8" s="12"/>
      <c r="O8" s="12">
        <f t="shared" ref="O8:O22" si="0">AVERAGE(D8:N8)</f>
        <v>15.052000000000001</v>
      </c>
      <c r="P8" s="12">
        <f>MAX(D8:N8)-MIN(D8:N8)</f>
        <v>4.0000000000000018</v>
      </c>
      <c r="Q8" s="12">
        <f>_xlfn.STDEV.P(D8:N8)</f>
        <v>1.747345415194133</v>
      </c>
    </row>
    <row r="9" spans="2:17">
      <c r="B9" s="23"/>
      <c r="C9" s="14" t="s">
        <v>37</v>
      </c>
      <c r="D9" s="18">
        <v>6.1</v>
      </c>
      <c r="E9" s="18">
        <v>6.27</v>
      </c>
      <c r="F9" s="18"/>
      <c r="G9" s="18"/>
      <c r="H9" s="18">
        <v>6.4</v>
      </c>
      <c r="I9" s="18"/>
      <c r="J9" s="18"/>
      <c r="K9" s="18">
        <v>6.2</v>
      </c>
      <c r="L9" s="12"/>
      <c r="M9" s="12"/>
      <c r="N9" s="12"/>
      <c r="O9" s="12">
        <f t="shared" si="0"/>
        <v>6.2424999999999997</v>
      </c>
      <c r="P9" s="12">
        <f t="shared" ref="P9:P22" si="1">MAX(D9:N9)-MIN(D9:N9)</f>
        <v>0.30000000000000071</v>
      </c>
      <c r="Q9" s="12">
        <f t="shared" ref="Q9:Q22" si="2">_xlfn.STDEV.P(D9:N9)</f>
        <v>0.10917302780449045</v>
      </c>
    </row>
    <row r="10" spans="2:17">
      <c r="B10" s="23"/>
      <c r="C10" s="14" t="s">
        <v>38</v>
      </c>
      <c r="D10" s="18">
        <v>10</v>
      </c>
      <c r="E10" s="18"/>
      <c r="F10" s="18">
        <v>12.35</v>
      </c>
      <c r="G10" s="18"/>
      <c r="H10" s="18">
        <v>13.3</v>
      </c>
      <c r="I10" s="18"/>
      <c r="J10" s="18"/>
      <c r="K10" s="18">
        <v>10.4</v>
      </c>
      <c r="L10" s="12"/>
      <c r="M10" s="12"/>
      <c r="N10" s="12"/>
      <c r="O10" s="12">
        <f t="shared" si="0"/>
        <v>11.512500000000001</v>
      </c>
      <c r="P10" s="12">
        <f t="shared" si="1"/>
        <v>3.3000000000000007</v>
      </c>
      <c r="Q10" s="12">
        <f t="shared" si="2"/>
        <v>1.3621559198564501</v>
      </c>
    </row>
    <row r="11" spans="2:17">
      <c r="B11" s="23"/>
      <c r="C11" s="14" t="s">
        <v>39</v>
      </c>
      <c r="D11" s="18">
        <v>9.4</v>
      </c>
      <c r="E11" s="18">
        <v>9.75</v>
      </c>
      <c r="F11" s="18"/>
      <c r="G11" s="18"/>
      <c r="H11" s="18">
        <v>11</v>
      </c>
      <c r="I11" s="18"/>
      <c r="J11" s="18"/>
      <c r="K11" s="18"/>
      <c r="L11" s="12"/>
      <c r="M11" s="12"/>
      <c r="N11" s="12"/>
      <c r="O11" s="12">
        <f t="shared" si="0"/>
        <v>10.049999999999999</v>
      </c>
      <c r="P11" s="12">
        <f t="shared" si="1"/>
        <v>1.5999999999999996</v>
      </c>
      <c r="Q11" s="12">
        <f t="shared" si="2"/>
        <v>0.68677992593455039</v>
      </c>
    </row>
    <row r="12" spans="2:17">
      <c r="B12" s="23"/>
      <c r="C12" s="14" t="s">
        <v>40</v>
      </c>
      <c r="D12" s="18">
        <v>11.3</v>
      </c>
      <c r="E12" s="18"/>
      <c r="F12" s="18">
        <v>14.8</v>
      </c>
      <c r="G12" s="18"/>
      <c r="H12" s="18">
        <v>19.3</v>
      </c>
      <c r="I12" s="18"/>
      <c r="J12" s="18"/>
      <c r="K12" s="18"/>
      <c r="L12" s="12"/>
      <c r="M12" s="12"/>
      <c r="N12" s="12"/>
      <c r="O12" s="12">
        <f t="shared" si="0"/>
        <v>15.133333333333335</v>
      </c>
      <c r="P12" s="12">
        <f t="shared" si="1"/>
        <v>8</v>
      </c>
      <c r="Q12" s="12">
        <f t="shared" si="2"/>
        <v>3.2744804507314091</v>
      </c>
    </row>
    <row r="13" spans="2:17">
      <c r="B13" s="23"/>
      <c r="C13" s="14" t="s">
        <v>41</v>
      </c>
      <c r="D13" s="18">
        <v>6.3</v>
      </c>
      <c r="E13" s="18">
        <v>7.32</v>
      </c>
      <c r="F13" s="18"/>
      <c r="G13" s="18"/>
      <c r="H13" s="18">
        <v>8.6</v>
      </c>
      <c r="I13" s="18"/>
      <c r="J13" s="18"/>
      <c r="K13" s="18"/>
      <c r="L13" s="12"/>
      <c r="M13" s="12"/>
      <c r="N13" s="12"/>
      <c r="O13" s="12">
        <f t="shared" si="0"/>
        <v>7.4066666666666663</v>
      </c>
      <c r="P13" s="12">
        <f t="shared" si="1"/>
        <v>2.2999999999999998</v>
      </c>
      <c r="Q13" s="12">
        <f t="shared" si="2"/>
        <v>0.94096876793133832</v>
      </c>
    </row>
    <row r="14" spans="2:17">
      <c r="B14" s="24"/>
      <c r="C14" s="14" t="s">
        <v>42</v>
      </c>
      <c r="D14" s="18">
        <v>8.3000000000000007</v>
      </c>
      <c r="E14" s="18"/>
      <c r="F14" s="18">
        <v>12.32</v>
      </c>
      <c r="G14" s="18"/>
      <c r="H14" s="18">
        <v>15</v>
      </c>
      <c r="I14" s="18"/>
      <c r="J14" s="18"/>
      <c r="K14" s="18"/>
      <c r="L14" s="12"/>
      <c r="M14" s="12"/>
      <c r="N14" s="12"/>
      <c r="O14" s="12">
        <f t="shared" si="0"/>
        <v>11.873333333333335</v>
      </c>
      <c r="P14" s="12">
        <f t="shared" si="1"/>
        <v>6.6999999999999993</v>
      </c>
      <c r="Q14" s="12">
        <f t="shared" si="2"/>
        <v>2.7534382546594762</v>
      </c>
    </row>
    <row r="15" spans="2:17">
      <c r="B15" s="22" t="s">
        <v>43</v>
      </c>
      <c r="C15" s="14" t="s">
        <v>35</v>
      </c>
      <c r="D15" s="18"/>
      <c r="E15" s="18"/>
      <c r="F15" s="18"/>
      <c r="G15" s="18"/>
      <c r="H15" s="18"/>
      <c r="I15" s="18"/>
      <c r="J15" s="18"/>
      <c r="K15" s="18"/>
      <c r="L15" s="12"/>
      <c r="M15" s="12"/>
      <c r="N15" s="12"/>
      <c r="O15" s="12" t="e">
        <f t="shared" si="0"/>
        <v>#DIV/0!</v>
      </c>
      <c r="P15" s="12">
        <f t="shared" si="1"/>
        <v>0</v>
      </c>
      <c r="Q15" s="12" t="e">
        <f t="shared" si="2"/>
        <v>#DIV/0!</v>
      </c>
    </row>
    <row r="16" spans="2:17">
      <c r="B16" s="23"/>
      <c r="C16" s="14" t="s">
        <v>36</v>
      </c>
      <c r="D16" s="18">
        <v>12.8</v>
      </c>
      <c r="E16" s="18"/>
      <c r="F16" s="18"/>
      <c r="G16" s="18"/>
      <c r="H16" s="18"/>
      <c r="I16" s="18"/>
      <c r="J16" s="18"/>
      <c r="K16" s="18"/>
      <c r="L16" s="12"/>
      <c r="M16" s="12"/>
      <c r="N16" s="12"/>
      <c r="O16" s="12">
        <f t="shared" si="0"/>
        <v>12.8</v>
      </c>
      <c r="P16" s="12">
        <f t="shared" si="1"/>
        <v>0</v>
      </c>
      <c r="Q16" s="12">
        <f t="shared" si="2"/>
        <v>0</v>
      </c>
    </row>
    <row r="17" spans="2:17">
      <c r="B17" s="23"/>
      <c r="C17" s="14" t="s">
        <v>37</v>
      </c>
      <c r="D17" s="18"/>
      <c r="E17" s="18"/>
      <c r="F17" s="18"/>
      <c r="G17" s="18"/>
      <c r="H17" s="18"/>
      <c r="I17" s="18"/>
      <c r="J17" s="18"/>
      <c r="K17" s="18"/>
      <c r="L17" s="12"/>
      <c r="M17" s="12"/>
      <c r="N17" s="12"/>
      <c r="O17" s="12" t="e">
        <f t="shared" si="0"/>
        <v>#DIV/0!</v>
      </c>
      <c r="P17" s="12">
        <f t="shared" si="1"/>
        <v>0</v>
      </c>
      <c r="Q17" s="12" t="e">
        <f t="shared" si="2"/>
        <v>#DIV/0!</v>
      </c>
    </row>
    <row r="18" spans="2:17">
      <c r="B18" s="23"/>
      <c r="C18" s="14" t="s">
        <v>38</v>
      </c>
      <c r="D18" s="18">
        <v>9.9</v>
      </c>
      <c r="E18" s="18"/>
      <c r="F18" s="18"/>
      <c r="G18" s="18"/>
      <c r="H18" s="18"/>
      <c r="I18" s="18"/>
      <c r="J18" s="18"/>
      <c r="K18" s="18"/>
      <c r="L18" s="12"/>
      <c r="M18" s="12"/>
      <c r="N18" s="12"/>
      <c r="O18" s="12">
        <f t="shared" si="0"/>
        <v>9.9</v>
      </c>
      <c r="P18" s="12">
        <f t="shared" si="1"/>
        <v>0</v>
      </c>
      <c r="Q18" s="12">
        <f t="shared" si="2"/>
        <v>0</v>
      </c>
    </row>
    <row r="19" spans="2:17" ht="12.75" customHeight="1">
      <c r="B19" s="23"/>
      <c r="C19" s="14" t="s">
        <v>39</v>
      </c>
      <c r="D19" s="18"/>
      <c r="E19" s="18"/>
      <c r="F19" s="18"/>
      <c r="G19" s="18"/>
      <c r="H19" s="18"/>
      <c r="I19" s="18"/>
      <c r="J19" s="18"/>
      <c r="K19" s="18"/>
      <c r="L19" s="12"/>
      <c r="M19" s="12"/>
      <c r="N19" s="12"/>
      <c r="O19" s="12" t="e">
        <f t="shared" si="0"/>
        <v>#DIV/0!</v>
      </c>
      <c r="P19" s="12">
        <f t="shared" si="1"/>
        <v>0</v>
      </c>
      <c r="Q19" s="12" t="e">
        <f t="shared" si="2"/>
        <v>#DIV/0!</v>
      </c>
    </row>
    <row r="20" spans="2:17">
      <c r="B20" s="23"/>
      <c r="C20" s="14" t="s">
        <v>40</v>
      </c>
      <c r="D20" s="18">
        <v>13.8</v>
      </c>
      <c r="E20" s="18"/>
      <c r="F20" s="18"/>
      <c r="G20" s="18"/>
      <c r="H20" s="18"/>
      <c r="I20" s="18"/>
      <c r="J20" s="18"/>
      <c r="K20" s="18"/>
      <c r="L20" s="12"/>
      <c r="M20" s="12"/>
      <c r="N20" s="12"/>
      <c r="O20" s="12">
        <f t="shared" si="0"/>
        <v>13.8</v>
      </c>
      <c r="P20" s="12">
        <f t="shared" si="1"/>
        <v>0</v>
      </c>
      <c r="Q20" s="12">
        <f t="shared" si="2"/>
        <v>0</v>
      </c>
    </row>
    <row r="21" spans="2:17">
      <c r="B21" s="23"/>
      <c r="C21" s="14" t="s">
        <v>41</v>
      </c>
      <c r="D21" s="18"/>
      <c r="E21" s="18"/>
      <c r="F21" s="18"/>
      <c r="G21" s="18"/>
      <c r="H21" s="18"/>
      <c r="I21" s="18"/>
      <c r="J21" s="18"/>
      <c r="K21" s="18"/>
      <c r="L21" s="12"/>
      <c r="M21" s="12"/>
      <c r="N21" s="12"/>
      <c r="O21" s="12" t="e">
        <f t="shared" si="0"/>
        <v>#DIV/0!</v>
      </c>
      <c r="P21" s="12">
        <f t="shared" si="1"/>
        <v>0</v>
      </c>
      <c r="Q21" s="12" t="e">
        <f t="shared" si="2"/>
        <v>#DIV/0!</v>
      </c>
    </row>
    <row r="22" spans="2:17">
      <c r="B22" s="24"/>
      <c r="C22" s="14" t="s">
        <v>42</v>
      </c>
      <c r="D22" s="18">
        <v>11.2</v>
      </c>
      <c r="E22" s="18"/>
      <c r="F22" s="18"/>
      <c r="G22" s="18"/>
      <c r="H22" s="18"/>
      <c r="I22" s="18"/>
      <c r="J22" s="18"/>
      <c r="K22" s="18"/>
      <c r="L22" s="12"/>
      <c r="M22" s="12"/>
      <c r="N22" s="12"/>
      <c r="O22" s="12">
        <f t="shared" si="0"/>
        <v>11.2</v>
      </c>
      <c r="P22" s="12">
        <f t="shared" si="1"/>
        <v>0</v>
      </c>
      <c r="Q22" s="12">
        <f t="shared" si="2"/>
        <v>0</v>
      </c>
    </row>
  </sheetData>
  <mergeCells count="3">
    <mergeCell ref="B6:C6"/>
    <mergeCell ref="B7:B14"/>
    <mergeCell ref="B15:B22"/>
  </mergeCells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Q30"/>
  <sheetViews>
    <sheetView zoomScale="90" zoomScaleNormal="90" workbookViewId="0">
      <selection activeCell="B26" sqref="B26"/>
    </sheetView>
  </sheetViews>
  <sheetFormatPr defaultColWidth="8.85546875" defaultRowHeight="12.75"/>
  <cols>
    <col min="2" max="2" width="19.42578125" customWidth="1"/>
    <col min="3" max="3" width="15.28515625" customWidth="1"/>
    <col min="4" max="4" width="12.7109375" customWidth="1"/>
  </cols>
  <sheetData>
    <row r="4" spans="2:16">
      <c r="C4" t="s">
        <v>46</v>
      </c>
    </row>
    <row r="6" spans="2:16">
      <c r="B6" s="16" t="s">
        <v>12</v>
      </c>
      <c r="C6" s="15" t="s">
        <v>9</v>
      </c>
      <c r="D6" s="15" t="s">
        <v>0</v>
      </c>
      <c r="E6" s="15" t="s">
        <v>1</v>
      </c>
      <c r="F6" s="15" t="s">
        <v>2</v>
      </c>
      <c r="G6" s="15" t="s">
        <v>3</v>
      </c>
      <c r="H6" s="15" t="s">
        <v>4</v>
      </c>
      <c r="I6" s="15" t="s">
        <v>5</v>
      </c>
      <c r="J6" s="15" t="s">
        <v>32</v>
      </c>
      <c r="K6" s="13"/>
      <c r="L6" s="13"/>
      <c r="M6" s="13"/>
      <c r="N6" s="13" t="s">
        <v>6</v>
      </c>
      <c r="O6" s="13" t="s">
        <v>7</v>
      </c>
      <c r="P6" s="13" t="s">
        <v>8</v>
      </c>
    </row>
    <row r="7" spans="2:16">
      <c r="B7" s="17" t="s">
        <v>45</v>
      </c>
      <c r="C7" s="19">
        <v>11</v>
      </c>
      <c r="D7" s="19"/>
      <c r="E7" s="19"/>
      <c r="F7" s="19">
        <v>12.7</v>
      </c>
      <c r="G7" s="19"/>
      <c r="H7" s="19"/>
      <c r="I7" s="19"/>
      <c r="J7" s="19"/>
      <c r="K7" s="12"/>
      <c r="L7" s="12"/>
      <c r="M7" s="12"/>
      <c r="N7" s="12">
        <f>AVERAGE(C7:M7)</f>
        <v>11.85</v>
      </c>
      <c r="O7" s="12">
        <f>MAX(C7:M7)-MIN(C7:M7)</f>
        <v>1.6999999999999993</v>
      </c>
      <c r="P7" s="12">
        <f>_xlfn.STDEV.P(C7:M7)</f>
        <v>0.84999999999999964</v>
      </c>
    </row>
    <row r="8" spans="2:16">
      <c r="B8" s="15" t="s">
        <v>25</v>
      </c>
      <c r="C8" s="19">
        <v>8.6</v>
      </c>
      <c r="D8" s="19"/>
      <c r="E8" s="19"/>
      <c r="F8" s="19"/>
      <c r="G8" s="19"/>
      <c r="H8" s="19"/>
      <c r="I8" s="19"/>
      <c r="J8" s="19"/>
      <c r="K8" s="12"/>
      <c r="L8" s="12"/>
      <c r="M8" s="12"/>
      <c r="N8" s="12">
        <f t="shared" ref="N8:N14" si="0">AVERAGE(C8:M8)</f>
        <v>8.6</v>
      </c>
      <c r="O8" s="12">
        <f>MAX(C8:M8)-MIN(C8:M8)</f>
        <v>0</v>
      </c>
      <c r="P8" s="12">
        <f>_xlfn.STDEV.P(C8:M8)</f>
        <v>0</v>
      </c>
    </row>
    <row r="9" spans="2:16">
      <c r="B9" s="17" t="s">
        <v>26</v>
      </c>
      <c r="C9" s="19">
        <v>10.9</v>
      </c>
      <c r="D9" s="19"/>
      <c r="E9" s="19"/>
      <c r="F9" s="19"/>
      <c r="G9" s="19"/>
      <c r="H9" s="19"/>
      <c r="I9" s="19"/>
      <c r="J9" s="19"/>
      <c r="K9" s="12"/>
      <c r="L9" s="12"/>
      <c r="M9" s="12"/>
      <c r="N9" s="12">
        <f t="shared" si="0"/>
        <v>10.9</v>
      </c>
      <c r="O9" s="12">
        <f t="shared" ref="O9:O14" si="1">MAX(C9:M9)-MIN(C9:M9)</f>
        <v>0</v>
      </c>
      <c r="P9" s="12">
        <f t="shared" ref="P9:P14" si="2">_xlfn.STDEV.P(C9:M9)</f>
        <v>0</v>
      </c>
    </row>
    <row r="10" spans="2:16">
      <c r="B10" s="15" t="s">
        <v>27</v>
      </c>
      <c r="C10" s="19">
        <v>8.1</v>
      </c>
      <c r="D10" s="19"/>
      <c r="E10" s="19"/>
      <c r="F10" s="19"/>
      <c r="G10" s="19"/>
      <c r="H10" s="19"/>
      <c r="I10" s="19"/>
      <c r="J10" s="19"/>
      <c r="K10" s="12"/>
      <c r="L10" s="12"/>
      <c r="M10" s="12"/>
      <c r="N10" s="12">
        <f t="shared" si="0"/>
        <v>8.1</v>
      </c>
      <c r="O10" s="12">
        <f t="shared" si="1"/>
        <v>0</v>
      </c>
      <c r="P10" s="12">
        <f t="shared" si="2"/>
        <v>0</v>
      </c>
    </row>
    <row r="11" spans="2:16">
      <c r="B11" s="17" t="s">
        <v>44</v>
      </c>
      <c r="C11" s="19">
        <v>8.6999999999999993</v>
      </c>
      <c r="D11" s="19"/>
      <c r="E11" s="19"/>
      <c r="F11" s="19">
        <v>9.3000000000000007</v>
      </c>
      <c r="G11" s="19"/>
      <c r="H11" s="19"/>
      <c r="I11" s="19"/>
      <c r="J11" s="19"/>
      <c r="K11" s="12"/>
      <c r="L11" s="12"/>
      <c r="M11" s="12"/>
      <c r="N11" s="12">
        <f t="shared" si="0"/>
        <v>9</v>
      </c>
      <c r="O11" s="12">
        <f t="shared" si="1"/>
        <v>0.60000000000000142</v>
      </c>
      <c r="P11" s="12">
        <f t="shared" si="2"/>
        <v>0.30000000000000071</v>
      </c>
    </row>
    <row r="12" spans="2:16">
      <c r="B12" s="15" t="s">
        <v>28</v>
      </c>
      <c r="C12" s="19">
        <v>5.0999999999999996</v>
      </c>
      <c r="D12" s="19"/>
      <c r="E12" s="19"/>
      <c r="F12" s="19"/>
      <c r="G12" s="19"/>
      <c r="H12" s="19"/>
      <c r="I12" s="19"/>
      <c r="J12" s="19"/>
      <c r="K12" s="12"/>
      <c r="L12" s="12"/>
      <c r="M12" s="12"/>
      <c r="N12" s="12">
        <f t="shared" si="0"/>
        <v>5.0999999999999996</v>
      </c>
      <c r="O12" s="12">
        <f t="shared" si="1"/>
        <v>0</v>
      </c>
      <c r="P12" s="12">
        <f t="shared" si="2"/>
        <v>0</v>
      </c>
    </row>
    <row r="13" spans="2:16">
      <c r="B13" s="17" t="s">
        <v>29</v>
      </c>
      <c r="C13" s="19">
        <v>7.6</v>
      </c>
      <c r="D13" s="19"/>
      <c r="E13" s="19"/>
      <c r="F13" s="19"/>
      <c r="G13" s="19"/>
      <c r="H13" s="19"/>
      <c r="I13" s="19"/>
      <c r="J13" s="19"/>
      <c r="K13" s="12"/>
      <c r="L13" s="12"/>
      <c r="M13" s="12"/>
      <c r="N13" s="12">
        <f t="shared" si="0"/>
        <v>7.6</v>
      </c>
      <c r="O13" s="12">
        <f t="shared" si="1"/>
        <v>0</v>
      </c>
      <c r="P13" s="12">
        <f t="shared" si="2"/>
        <v>0</v>
      </c>
    </row>
    <row r="14" spans="2:16">
      <c r="B14" s="15" t="s">
        <v>30</v>
      </c>
      <c r="C14" s="19">
        <v>4.9000000000000004</v>
      </c>
      <c r="D14" s="19"/>
      <c r="E14" s="19"/>
      <c r="F14" s="19"/>
      <c r="G14" s="19"/>
      <c r="H14" s="19"/>
      <c r="I14" s="19"/>
      <c r="J14" s="19"/>
      <c r="K14" s="12"/>
      <c r="L14" s="12"/>
      <c r="M14" s="12"/>
      <c r="N14" s="12">
        <f t="shared" si="0"/>
        <v>4.9000000000000004</v>
      </c>
      <c r="O14" s="12">
        <f t="shared" si="1"/>
        <v>0</v>
      </c>
      <c r="P14" s="12">
        <f t="shared" si="2"/>
        <v>0</v>
      </c>
    </row>
    <row r="20" spans="2:17">
      <c r="B20" s="21" t="s">
        <v>24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</row>
    <row r="22" spans="2:17">
      <c r="B22" s="16" t="s">
        <v>12</v>
      </c>
      <c r="C22" s="15" t="s">
        <v>9</v>
      </c>
      <c r="D22" s="15" t="s">
        <v>0</v>
      </c>
      <c r="E22" s="15" t="s">
        <v>1</v>
      </c>
      <c r="F22" s="15" t="s">
        <v>2</v>
      </c>
      <c r="G22" s="15" t="s">
        <v>3</v>
      </c>
      <c r="H22" s="15" t="s">
        <v>4</v>
      </c>
      <c r="I22" s="15" t="s">
        <v>5</v>
      </c>
      <c r="J22" s="15" t="s">
        <v>32</v>
      </c>
      <c r="K22" s="13"/>
      <c r="L22" s="13"/>
      <c r="M22" s="13"/>
      <c r="N22" s="13" t="s">
        <v>6</v>
      </c>
      <c r="O22" s="13" t="s">
        <v>7</v>
      </c>
      <c r="P22" s="13" t="s">
        <v>8</v>
      </c>
    </row>
    <row r="23" spans="2:17">
      <c r="B23" s="17" t="s">
        <v>45</v>
      </c>
      <c r="C23" s="18">
        <v>1.51</v>
      </c>
      <c r="D23" s="18"/>
      <c r="E23" s="18">
        <v>1.31</v>
      </c>
      <c r="F23" s="18">
        <v>1.35</v>
      </c>
      <c r="G23" s="18"/>
      <c r="H23" s="18"/>
      <c r="I23" s="18"/>
      <c r="J23" s="18"/>
      <c r="K23" s="12"/>
      <c r="L23" s="12"/>
      <c r="M23" s="12"/>
      <c r="N23" s="12">
        <f>AVERAGE(C23:M23)</f>
        <v>1.39</v>
      </c>
      <c r="O23" s="12">
        <f>MAX(C23:M23)-MIN(C23:M23)</f>
        <v>0.19999999999999996</v>
      </c>
      <c r="P23" s="12">
        <f>_xlfn.STDEV.P(C23:M23)</f>
        <v>8.640987597877145E-2</v>
      </c>
    </row>
    <row r="24" spans="2:17">
      <c r="B24" s="15" t="s">
        <v>25</v>
      </c>
      <c r="C24" s="18">
        <v>1.56</v>
      </c>
      <c r="D24" s="18"/>
      <c r="E24" s="18">
        <v>1.61</v>
      </c>
      <c r="F24" s="18"/>
      <c r="G24" s="18"/>
      <c r="H24" s="18"/>
      <c r="I24" s="18"/>
      <c r="J24" s="18"/>
      <c r="K24" s="12"/>
      <c r="L24" s="12"/>
      <c r="M24" s="12"/>
      <c r="N24" s="12">
        <f t="shared" ref="N24:N30" si="3">AVERAGE(C24:M24)</f>
        <v>1.585</v>
      </c>
      <c r="O24" s="12">
        <f>MAX(C24:M24)-MIN(C24:M24)</f>
        <v>5.0000000000000044E-2</v>
      </c>
      <c r="P24" s="12">
        <f>_xlfn.STDEV.P(C24:M24)</f>
        <v>2.5000000000000022E-2</v>
      </c>
    </row>
    <row r="25" spans="2:17">
      <c r="B25" s="17" t="s">
        <v>26</v>
      </c>
      <c r="C25" s="18">
        <v>1.55</v>
      </c>
      <c r="D25" s="18"/>
      <c r="E25" s="18">
        <v>1.44</v>
      </c>
      <c r="F25" s="18"/>
      <c r="G25" s="18"/>
      <c r="H25" s="18"/>
      <c r="I25" s="18"/>
      <c r="J25" s="18"/>
      <c r="K25" s="12"/>
      <c r="L25" s="12"/>
      <c r="M25" s="12"/>
      <c r="N25" s="12">
        <f t="shared" si="3"/>
        <v>1.4950000000000001</v>
      </c>
      <c r="O25" s="12">
        <f t="shared" ref="O25:O30" si="4">MAX(C25:M25)-MIN(C25:M25)</f>
        <v>0.1100000000000001</v>
      </c>
      <c r="P25" s="12">
        <f t="shared" ref="P25:P30" si="5">_xlfn.STDEV.P(C25:M25)</f>
        <v>5.5000000000000049E-2</v>
      </c>
    </row>
    <row r="26" spans="2:17">
      <c r="B26" s="15" t="s">
        <v>27</v>
      </c>
      <c r="C26" s="18">
        <v>1.63</v>
      </c>
      <c r="D26" s="18"/>
      <c r="E26" s="18">
        <v>1.7</v>
      </c>
      <c r="F26" s="18"/>
      <c r="G26" s="18"/>
      <c r="H26" s="18"/>
      <c r="I26" s="18"/>
      <c r="J26" s="18"/>
      <c r="K26" s="12"/>
      <c r="L26" s="12"/>
      <c r="M26" s="12"/>
      <c r="N26" s="12">
        <f t="shared" si="3"/>
        <v>1.665</v>
      </c>
      <c r="O26" s="12">
        <f t="shared" si="4"/>
        <v>7.0000000000000062E-2</v>
      </c>
      <c r="P26" s="12">
        <f t="shared" si="5"/>
        <v>3.5000000000000031E-2</v>
      </c>
    </row>
    <row r="27" spans="2:17">
      <c r="B27" s="17" t="s">
        <v>44</v>
      </c>
      <c r="C27" s="18">
        <v>2.6</v>
      </c>
      <c r="D27" s="18"/>
      <c r="E27" s="18">
        <v>2.06</v>
      </c>
      <c r="F27" s="18">
        <v>2.36</v>
      </c>
      <c r="G27" s="18"/>
      <c r="H27" s="18"/>
      <c r="I27" s="18"/>
      <c r="J27" s="18"/>
      <c r="K27" s="12"/>
      <c r="L27" s="12"/>
      <c r="M27" s="12"/>
      <c r="N27" s="12">
        <f t="shared" si="3"/>
        <v>2.34</v>
      </c>
      <c r="O27" s="12">
        <f t="shared" si="4"/>
        <v>0.54</v>
      </c>
      <c r="P27" s="12">
        <f t="shared" si="5"/>
        <v>0.22090722034374524</v>
      </c>
    </row>
    <row r="28" spans="2:17">
      <c r="B28" s="15" t="s">
        <v>28</v>
      </c>
      <c r="C28" s="18">
        <v>3.27</v>
      </c>
      <c r="D28" s="18"/>
      <c r="E28" s="18">
        <v>2.39</v>
      </c>
      <c r="F28" s="18"/>
      <c r="G28" s="18"/>
      <c r="H28" s="18"/>
      <c r="I28" s="18"/>
      <c r="J28" s="18"/>
      <c r="K28" s="12"/>
      <c r="L28" s="12"/>
      <c r="M28" s="12"/>
      <c r="N28" s="12">
        <f t="shared" si="3"/>
        <v>2.83</v>
      </c>
      <c r="O28" s="12">
        <f t="shared" si="4"/>
        <v>0.87999999999999989</v>
      </c>
      <c r="P28" s="12">
        <f t="shared" si="5"/>
        <v>0.44</v>
      </c>
    </row>
    <row r="29" spans="2:17">
      <c r="B29" s="17" t="s">
        <v>29</v>
      </c>
      <c r="C29" s="18">
        <v>2.96</v>
      </c>
      <c r="D29" s="18"/>
      <c r="E29" s="18">
        <v>2.06</v>
      </c>
      <c r="F29" s="18"/>
      <c r="G29" s="18"/>
      <c r="H29" s="18"/>
      <c r="I29" s="18"/>
      <c r="J29" s="18"/>
      <c r="K29" s="12"/>
      <c r="L29" s="12"/>
      <c r="M29" s="12"/>
      <c r="N29" s="12">
        <f t="shared" si="3"/>
        <v>2.5099999999999998</v>
      </c>
      <c r="O29" s="12">
        <f t="shared" si="4"/>
        <v>0.89999999999999991</v>
      </c>
      <c r="P29" s="12">
        <f t="shared" si="5"/>
        <v>0.45000000000000062</v>
      </c>
    </row>
    <row r="30" spans="2:17">
      <c r="B30" s="15" t="s">
        <v>30</v>
      </c>
      <c r="C30" s="18">
        <v>3.38</v>
      </c>
      <c r="D30" s="18"/>
      <c r="E30" s="18">
        <v>2.38</v>
      </c>
      <c r="F30" s="18"/>
      <c r="G30" s="18"/>
      <c r="H30" s="18"/>
      <c r="I30" s="18"/>
      <c r="J30" s="18"/>
      <c r="K30" s="12"/>
      <c r="L30" s="12"/>
      <c r="M30" s="12"/>
      <c r="N30" s="12">
        <f t="shared" si="3"/>
        <v>2.88</v>
      </c>
      <c r="O30" s="12">
        <f t="shared" si="4"/>
        <v>1</v>
      </c>
      <c r="P30" s="12">
        <f t="shared" si="5"/>
        <v>0.5</v>
      </c>
    </row>
  </sheetData>
  <mergeCells count="1">
    <mergeCell ref="B20:Q20"/>
  </mergeCells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8653032D-B676-42F0-9197-718B886528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8922D6-F104-4296-904D-E9AF900945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26A387-A22D-4B6E-BCCB-F4114F06C64F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b239327-9e80-40e4-b1b7-4394fed77a33"/>
    <ds:schemaRef ds:uri="2f282d3b-eb4a-4b09-b61f-b9593442e2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page</vt:lpstr>
      <vt:lpstr>Summary_Results (PDCCH)</vt:lpstr>
      <vt:lpstr>Summary results (HST)</vt:lpstr>
      <vt:lpstr>Summary results (CSI report) </vt:lpstr>
    </vt:vector>
  </TitlesOfParts>
  <Manager/>
  <Company>Ericsson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ebolinc</dc:creator>
  <cp:keywords/>
  <dc:description/>
  <cp:lastModifiedBy>Hannu Vesala</cp:lastModifiedBy>
  <cp:revision/>
  <dcterms:created xsi:type="dcterms:W3CDTF">2007-12-10T15:13:50Z</dcterms:created>
  <dcterms:modified xsi:type="dcterms:W3CDTF">2022-08-24T05:37:22Z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_AdHocReviewCycleID">
    <vt:i4>-24366735</vt:i4>
  </property>
  <property fmtid="{D5CDD505-2E9C-101B-9397-08002B2CF9AE}" pid="8" name="_EmailSubject">
    <vt:lpwstr>[Template] FD-MIMO CSI simulation results collected</vt:lpwstr>
  </property>
  <property fmtid="{D5CDD505-2E9C-101B-9397-08002B2CF9AE}" pid="9" name="_AuthorEmail">
    <vt:lpwstr>jaehor@qti.qualcomm.com</vt:lpwstr>
  </property>
  <property fmtid="{D5CDD505-2E9C-101B-9397-08002B2CF9AE}" pid="10" name="_AuthorEmailDisplayName">
    <vt:lpwstr>Ryu, Jaeho</vt:lpwstr>
  </property>
  <property fmtid="{D5CDD505-2E9C-101B-9397-08002B2CF9AE}" pid="11" name="_ReviewingToolsShownOnce">
    <vt:lpwstr/>
  </property>
  <property fmtid="{D5CDD505-2E9C-101B-9397-08002B2CF9AE}" pid="12" name="NSCPROP_SA">
    <vt:lpwstr>E:\Programs from work space\NR combine 201908\SimulationResults\29GHz\64QAM_256QAM_results.xlsx</vt:lpwstr>
  </property>
  <property fmtid="{D5CDD505-2E9C-101B-9397-08002B2CF9AE}" pid="13" name="ContentTypeId">
    <vt:lpwstr>0x010100F3E9551B3FDDA24EBF0A209BAAD637CA</vt:lpwstr>
  </property>
  <property fmtid="{5C58129F-E5B8-477A-9B38-B3E54BFA04C8}" pid="2">
    <vt:lpwstr>A27793D690CCD30776C89F226D19CB02D2BC4E174274ADED2FA0B3F3A37B93D7</vt:lpwstr>
  </property>
</Properties>
</file>